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0"/>
  <c r="E146" s="1"/>
  <c r="F150"/>
  <c r="F146" s="1"/>
  <c r="G150"/>
  <c r="G146" s="1"/>
  <c r="H150"/>
  <c r="H146" s="1"/>
  <c r="E120"/>
  <c r="F120"/>
  <c r="G120"/>
  <c r="H120"/>
  <c r="E117"/>
  <c r="F117"/>
  <c r="E91"/>
  <c r="F91"/>
  <c r="F90" s="1"/>
  <c r="G91"/>
  <c r="G90" s="1"/>
  <c r="H91"/>
  <c r="H90" s="1"/>
  <c r="E90"/>
  <c r="E88" s="1"/>
  <c r="E89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8"/>
  <c r="D80"/>
  <c r="D79" s="1"/>
  <c r="D113"/>
  <c r="D144"/>
  <c r="D91"/>
  <c r="D90" s="1"/>
  <c r="D115"/>
  <c r="D52"/>
  <c r="D50"/>
  <c r="D120"/>
  <c r="D69"/>
  <c r="D68" s="1"/>
  <c r="D66"/>
  <c r="D65" s="1"/>
  <c r="D64" s="1"/>
  <c r="D150"/>
  <c r="D44"/>
  <c r="D43" s="1"/>
  <c r="D29"/>
  <c r="D17"/>
  <c r="D16" s="1"/>
  <c r="D47"/>
  <c r="D62"/>
  <c r="D61" s="1"/>
  <c r="D93"/>
  <c r="D139"/>
  <c r="D138" s="1"/>
  <c r="D110"/>
  <c r="D57"/>
  <c r="D56" s="1"/>
  <c r="D55" s="1"/>
  <c r="D59"/>
  <c r="H49" l="1"/>
  <c r="H46" s="1"/>
  <c r="E75"/>
  <c r="F88"/>
  <c r="F89" s="1"/>
  <c r="G49"/>
  <c r="E49"/>
  <c r="E46" s="1"/>
  <c r="E15" s="1"/>
  <c r="E153" s="1"/>
  <c r="F49"/>
  <c r="F46" s="1"/>
  <c r="H88"/>
  <c r="F15"/>
  <c r="F153" s="1"/>
  <c r="G88"/>
  <c r="G89" s="1"/>
  <c r="G75"/>
  <c r="G46"/>
  <c r="F16"/>
  <c r="D75"/>
  <c r="D146"/>
  <c r="D112"/>
  <c r="D49"/>
  <c r="D46" s="1"/>
  <c r="H153" l="1"/>
  <c r="G153"/>
</calcChain>
</file>

<file path=xl/sharedStrings.xml><?xml version="1.0" encoding="utf-8"?>
<sst xmlns="http://schemas.openxmlformats.org/spreadsheetml/2006/main" count="272" uniqueCount="229">
  <si>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</si>
  <si>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</si>
  <si>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</si>
  <si>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</si>
  <si>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</si>
  <si>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</si>
  <si>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</si>
  <si>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</si>
  <si>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</si>
  <si>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</si>
  <si>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</si>
  <si>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</si>
  <si>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</si>
  <si>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</si>
  <si>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</si>
  <si>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</si>
  <si>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</si>
  <si>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</si>
  <si>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</si>
  <si>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</si>
  <si>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</si>
  <si>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</si>
  <si>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</si>
  <si>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</si>
  <si>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</si>
  <si>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</si>
  <si>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</si>
  <si>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</si>
  <si>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</si>
  <si>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</si>
  <si>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</si>
  <si>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</si>
  <si>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</si>
  <si>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</si>
  <si>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</si>
  <si>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</si>
  <si>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</si>
  <si>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</si>
  <si>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</si>
  <si>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</si>
  <si>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</si>
  <si>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</si>
  <si>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</si>
  <si>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</si>
  <si>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</si>
  <si>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</si>
  <si>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</si>
  <si>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</si>
  <si>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</si>
  <si>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</si>
  <si>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</si>
  <si>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</si>
  <si>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</si>
  <si>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</si>
  <si>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</si>
  <si>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</si>
  <si>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</si>
  <si>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</si>
  <si>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</si>
  <si>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</si>
  <si>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</si>
  <si>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</si>
  <si>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</si>
  <si>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</si>
  <si>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</si>
  <si>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</si>
  <si>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</si>
  <si>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</si>
  <si>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</si>
  <si>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</si>
  <si>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</si>
  <si>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</si>
  <si>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</si>
  <si>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</si>
  <si>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</si>
  <si>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</si>
  <si>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</si>
  <si>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</si>
  <si>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</si>
  <si>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</si>
  <si>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</si>
  <si>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</si>
  <si>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</si>
  <si>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</si>
  <si>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</si>
  <si>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</si>
  <si>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</si>
  <si>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</si>
  <si>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</si>
  <si>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</si>
  <si>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</si>
  <si>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</si>
  <si>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</si>
  <si>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</si>
  <si>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</si>
  <si>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</si>
  <si>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</si>
  <si>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</si>
  <si>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</si>
  <si>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</si>
  <si>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</si>
  <si>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</si>
  <si>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</si>
  <si>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</si>
  <si>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</si>
  <si>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</si>
  <si>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</si>
  <si>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</si>
  <si>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</si>
  <si>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</si>
  <si>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</si>
  <si>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</si>
  <si>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</si>
  <si>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</si>
  <si>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</si>
  <si>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</si>
  <si>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</si>
  <si>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</si>
  <si>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</si>
  <si>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</si>
  <si>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</si>
  <si>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</si>
  <si>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</si>
  <si>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</si>
  <si>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</si>
  <si>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</si>
  <si>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</si>
  <si>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</si>
  <si>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</si>
  <si>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</si>
  <si>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</si>
  <si>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</si>
  <si>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</si>
  <si>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</si>
  <si>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</si>
  <si>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</si>
  <si>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</si>
  <si>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</si>
  <si>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</si>
  <si>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</si>
  <si>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</si>
  <si>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</si>
  <si>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</si>
  <si>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</si>
  <si>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</si>
  <si>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</si>
  <si>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</si>
  <si>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</si>
  <si>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</si>
  <si>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</si>
  <si>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</si>
  <si>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</si>
  <si>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</si>
  <si>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</si>
  <si>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</si>
  <si>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</si>
  <si>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</si>
  <si>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</si>
  <si>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</si>
  <si>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</si>
  <si>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</si>
  <si>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</si>
  <si>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</si>
  <si>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</si>
  <si>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</si>
  <si>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</si>
  <si>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</si>
  <si>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</si>
  <si>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</si>
  <si>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</si>
  <si>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</si>
  <si>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</si>
  <si>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</si>
  <si>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</si>
  <si>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</si>
  <si>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</si>
  <si>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</si>
  <si>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</si>
  <si>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</si>
  <si>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</si>
  <si>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</si>
  <si>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</si>
  <si>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</si>
  <si>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</si>
  <si>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</si>
  <si>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</si>
  <si>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</si>
  <si>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</si>
  <si>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</si>
  <si>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</si>
  <si>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</si>
  <si>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</si>
  <si>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</si>
  <si>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</si>
  <si>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</si>
  <si>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</si>
  <si>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</si>
  <si>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</si>
  <si>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</si>
  <si>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</si>
  <si>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</si>
  <si>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</si>
  <si>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</si>
  <si>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</si>
  <si>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</si>
  <si>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</si>
  <si>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</si>
  <si>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</si>
  <si>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</si>
  <si>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</si>
  <si>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</si>
  <si>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</si>
  <si>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</si>
  <si>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</si>
  <si>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</si>
  <si>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</si>
  <si>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</si>
  <si>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</si>
  <si>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</si>
  <si>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</si>
  <si>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</si>
  <si>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</si>
  <si>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</si>
  <si>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</si>
  <si>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</si>
  <si>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</si>
  <si>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</si>
  <si>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</si>
  <si>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к решению  двадцать третьей сессии от   24 февраля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</si>
</sst>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6"/>
  <sheetViews>
    <sheetView tabSelected="1" topLeftCell="A13" workbookViewId="0">
      <selection activeCell="C36" sqref="C36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15" t="s">
        <v>90</v>
      </c>
      <c r="D1" s="115"/>
      <c r="E1" s="115"/>
      <c r="F1" s="115"/>
      <c r="G1" s="115"/>
      <c r="H1" s="115"/>
    </row>
    <row r="2" spans="1:9" s="11" customFormat="1" ht="15.2" hidden="1" customHeight="1">
      <c r="A2" s="21"/>
      <c r="B2" s="116" t="s">
        <v>228</v>
      </c>
      <c r="C2" s="116"/>
      <c r="D2" s="116"/>
      <c r="E2" s="116"/>
      <c r="F2" s="116"/>
      <c r="G2" s="116"/>
      <c r="H2" s="116"/>
    </row>
    <row r="3" spans="1:9" s="11" customFormat="1" ht="8.4499999999999993" hidden="1" customHeight="1">
      <c r="A3" s="21"/>
      <c r="B3" s="116"/>
      <c r="C3" s="116"/>
      <c r="D3" s="116"/>
      <c r="E3" s="116"/>
      <c r="F3" s="116"/>
      <c r="G3" s="116"/>
      <c r="H3" s="116"/>
    </row>
    <row r="4" spans="1:9" s="11" customFormat="1" ht="78.75" customHeight="1">
      <c r="A4" s="21"/>
      <c r="B4" s="116"/>
      <c r="C4" s="116"/>
      <c r="D4" s="116"/>
      <c r="E4" s="116"/>
      <c r="F4" s="116"/>
      <c r="G4" s="116"/>
      <c r="H4" s="116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0"/>
      <c r="B6" s="140"/>
      <c r="C6" s="140"/>
      <c r="D6" s="140"/>
      <c r="E6" s="26"/>
      <c r="F6" s="26"/>
      <c r="G6" s="21"/>
      <c r="H6" s="21"/>
    </row>
    <row r="7" spans="1:9" s="11" customFormat="1" ht="15.2" customHeight="1">
      <c r="A7" s="21"/>
      <c r="B7" s="26"/>
      <c r="C7" s="116" t="s">
        <v>95</v>
      </c>
      <c r="D7" s="116"/>
      <c r="E7" s="116"/>
      <c r="F7" s="116"/>
      <c r="G7" s="116"/>
      <c r="H7" s="116"/>
    </row>
    <row r="8" spans="1:9" s="12" customFormat="1" ht="29.45" customHeight="1" thickBot="1">
      <c r="A8" s="140" t="s">
        <v>222</v>
      </c>
      <c r="B8" s="140"/>
      <c r="C8" s="140"/>
      <c r="D8" s="140"/>
      <c r="E8" s="27"/>
      <c r="F8" s="27"/>
      <c r="G8" s="21"/>
      <c r="H8" s="21"/>
    </row>
    <row r="9" spans="1:9" s="12" customFormat="1" ht="0.75" hidden="1" customHeight="1">
      <c r="A9" s="139"/>
      <c r="B9" s="139"/>
      <c r="C9" s="139"/>
      <c r="D9" s="139"/>
      <c r="E9" s="22"/>
      <c r="F9" s="21"/>
      <c r="G9" s="21"/>
      <c r="H9" s="21"/>
    </row>
    <row r="10" spans="1:9" s="12" customFormat="1" ht="0.75" hidden="1" customHeight="1">
      <c r="A10" s="151"/>
      <c r="B10" s="151"/>
      <c r="C10" s="151"/>
      <c r="D10" s="151"/>
      <c r="E10" s="22"/>
      <c r="F10" s="21"/>
      <c r="G10" s="21"/>
      <c r="H10" s="21"/>
    </row>
    <row r="11" spans="1:9" s="10" customFormat="1" ht="15.75" hidden="1">
      <c r="A11" s="21"/>
      <c r="B11" s="28"/>
      <c r="C11" s="139"/>
      <c r="D11" s="139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1" t="s">
        <v>0</v>
      </c>
      <c r="B13" s="142"/>
      <c r="C13" s="147" t="s">
        <v>75</v>
      </c>
      <c r="D13" s="117" t="s">
        <v>210</v>
      </c>
      <c r="E13" s="100"/>
      <c r="F13" s="101"/>
      <c r="G13" s="117" t="s">
        <v>216</v>
      </c>
      <c r="H13" s="119" t="s">
        <v>223</v>
      </c>
    </row>
    <row r="14" spans="1:9" s="10" customFormat="1" ht="6.75" customHeight="1" thickBot="1">
      <c r="A14" s="143"/>
      <c r="B14" s="144"/>
      <c r="C14" s="148"/>
      <c r="D14" s="118"/>
      <c r="E14" s="102"/>
      <c r="F14" s="103"/>
      <c r="G14" s="118"/>
      <c r="H14" s="120"/>
    </row>
    <row r="15" spans="1:9" s="3" customFormat="1" ht="15.75">
      <c r="A15" s="149" t="s">
        <v>115</v>
      </c>
      <c r="B15" s="150"/>
      <c r="C15" s="23" t="s">
        <v>105</v>
      </c>
      <c r="D15" s="62">
        <v>3841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09" t="s">
        <v>101</v>
      </c>
      <c r="B16" s="11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09" t="s">
        <v>58</v>
      </c>
      <c r="B17" s="11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2" t="s">
        <v>3</v>
      </c>
      <c r="B19" s="153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45" t="s">
        <v>7</v>
      </c>
      <c r="B22" s="14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54" t="s">
        <v>106</v>
      </c>
      <c r="B23" s="155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37" t="s">
        <v>123</v>
      </c>
      <c r="B29" s="138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09" t="s">
        <v>124</v>
      </c>
      <c r="B30" s="11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2" t="s">
        <v>218</v>
      </c>
      <c r="B32" s="153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45" t="s">
        <v>7</v>
      </c>
      <c r="B35" s="146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2" t="s">
        <v>219</v>
      </c>
      <c r="B36" s="153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37" t="s">
        <v>92</v>
      </c>
      <c r="B46" s="138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09" t="s">
        <v>96</v>
      </c>
      <c r="B47" s="11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09" t="s">
        <v>93</v>
      </c>
      <c r="B48" s="11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37" t="s">
        <v>98</v>
      </c>
      <c r="B49" s="138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09" t="s">
        <v>148</v>
      </c>
      <c r="B50" s="11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09" t="s">
        <v>151</v>
      </c>
      <c r="B51" s="11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1" t="s">
        <v>152</v>
      </c>
      <c r="B52" s="112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09" t="s">
        <v>154</v>
      </c>
      <c r="B53" s="11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09" t="s">
        <v>32</v>
      </c>
      <c r="B55" s="11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1" t="s">
        <v>33</v>
      </c>
      <c r="B56" s="112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09" t="s">
        <v>147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09" t="s">
        <v>104</v>
      </c>
      <c r="B58" s="11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5" t="s">
        <v>37</v>
      </c>
      <c r="B62" s="136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3" t="s">
        <v>102</v>
      </c>
      <c r="B63" s="134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7" customFormat="1" ht="18" customHeight="1">
      <c r="A88" s="137" t="s">
        <v>13</v>
      </c>
      <c r="B88" s="138"/>
      <c r="C88" s="47" t="s">
        <v>1</v>
      </c>
      <c r="D88" s="62">
        <v>10219.299999999999</v>
      </c>
      <c r="E88" s="63">
        <f t="shared" ref="E88:H88" si="13">E90+E93+E117+E138+E110+E112+E143+E146</f>
        <v>0</v>
      </c>
      <c r="F88" s="64">
        <f t="shared" si="13"/>
        <v>0</v>
      </c>
      <c r="G88" s="65">
        <f t="shared" si="13"/>
        <v>3739.2999999999997</v>
      </c>
      <c r="H88" s="66">
        <f t="shared" si="13"/>
        <v>4734.3999999999996</v>
      </c>
    </row>
    <row r="89" spans="1:8" s="19" customFormat="1" ht="33.75" customHeight="1">
      <c r="A89" s="137" t="s">
        <v>180</v>
      </c>
      <c r="B89" s="138"/>
      <c r="C89" s="56" t="s">
        <v>181</v>
      </c>
      <c r="D89" s="62">
        <v>10219.299999999999</v>
      </c>
      <c r="E89" s="63">
        <f t="shared" ref="E89:G89" si="14">E88</f>
        <v>0</v>
      </c>
      <c r="F89" s="64">
        <f t="shared" si="14"/>
        <v>0</v>
      </c>
      <c r="G89" s="65">
        <f t="shared" si="14"/>
        <v>3739.2999999999997</v>
      </c>
      <c r="H89" s="66">
        <v>4734.3999999999996</v>
      </c>
    </row>
    <row r="90" spans="1:8" s="7" customFormat="1" ht="15.75">
      <c r="A90" s="109" t="s">
        <v>206</v>
      </c>
      <c r="B90" s="110"/>
      <c r="C90" s="25" t="s">
        <v>188</v>
      </c>
      <c r="D90" s="67">
        <f>D91</f>
        <v>9755</v>
      </c>
      <c r="E90" s="72">
        <f t="shared" ref="E90:H91" si="15">E91</f>
        <v>0</v>
      </c>
      <c r="F90" s="73">
        <f t="shared" si="15"/>
        <v>0</v>
      </c>
      <c r="G90" s="70">
        <f t="shared" si="15"/>
        <v>3621.6</v>
      </c>
      <c r="H90" s="71">
        <f t="shared" si="15"/>
        <v>4612.5</v>
      </c>
    </row>
    <row r="91" spans="1:8" s="7" customFormat="1" ht="15.75">
      <c r="A91" s="109" t="s">
        <v>224</v>
      </c>
      <c r="B91" s="110"/>
      <c r="C91" s="25" t="s">
        <v>145</v>
      </c>
      <c r="D91" s="67">
        <f>D92</f>
        <v>9755</v>
      </c>
      <c r="E91" s="68">
        <f t="shared" si="15"/>
        <v>0</v>
      </c>
      <c r="F91" s="69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46.5" customHeight="1">
      <c r="A92" s="109" t="s">
        <v>225</v>
      </c>
      <c r="B92" s="110"/>
      <c r="C92" s="25" t="s">
        <v>217</v>
      </c>
      <c r="D92" s="67">
        <v>9755</v>
      </c>
      <c r="E92" s="83"/>
      <c r="F92" s="84"/>
      <c r="G92" s="75">
        <v>3621.6</v>
      </c>
      <c r="H92" s="76">
        <v>4612.5</v>
      </c>
    </row>
    <row r="93" spans="1:8" s="6" customFormat="1" ht="31.5" hidden="1">
      <c r="A93" s="111" t="s">
        <v>38</v>
      </c>
      <c r="B93" s="112"/>
      <c r="C93" s="24" t="s">
        <v>39</v>
      </c>
      <c r="D93" s="80">
        <f>D96+D98+D99+D101+D103+D104+D105+D106+D107+D108+D109</f>
        <v>0</v>
      </c>
      <c r="E93" s="77"/>
      <c r="F93" s="74"/>
      <c r="G93" s="75"/>
      <c r="H93" s="76"/>
    </row>
    <row r="94" spans="1:8" s="6" customFormat="1" ht="47.25" hidden="1">
      <c r="A94" s="111"/>
      <c r="B94" s="112"/>
      <c r="C94" s="24" t="s">
        <v>43</v>
      </c>
      <c r="D94" s="85"/>
      <c r="E94" s="77"/>
      <c r="F94" s="74"/>
      <c r="G94" s="75"/>
      <c r="H94" s="76"/>
    </row>
    <row r="95" spans="1:8" s="6" customFormat="1" ht="54.75" hidden="1" customHeight="1">
      <c r="A95" s="109"/>
      <c r="B95" s="110"/>
      <c r="C95" s="25" t="s">
        <v>43</v>
      </c>
      <c r="D95" s="67"/>
      <c r="E95" s="77"/>
      <c r="F95" s="74"/>
      <c r="G95" s="75"/>
      <c r="H95" s="76"/>
    </row>
    <row r="96" spans="1:8" s="6" customFormat="1" ht="30.6" hidden="1" customHeight="1">
      <c r="A96" s="109" t="s">
        <v>14</v>
      </c>
      <c r="B96" s="110"/>
      <c r="C96" s="25" t="s">
        <v>67</v>
      </c>
      <c r="D96" s="67"/>
      <c r="E96" s="77"/>
      <c r="F96" s="74"/>
      <c r="G96" s="75"/>
      <c r="H96" s="76"/>
    </row>
    <row r="97" spans="1:8" s="6" customFormat="1" ht="47.25" hidden="1">
      <c r="A97" s="109"/>
      <c r="B97" s="110"/>
      <c r="C97" s="25" t="s">
        <v>43</v>
      </c>
      <c r="D97" s="67"/>
      <c r="E97" s="77"/>
      <c r="F97" s="74"/>
      <c r="G97" s="75"/>
      <c r="H97" s="76"/>
    </row>
    <row r="98" spans="1:8" s="6" customFormat="1" ht="58.15" hidden="1" customHeight="1">
      <c r="A98" s="109" t="s">
        <v>52</v>
      </c>
      <c r="B98" s="110"/>
      <c r="C98" s="25" t="s">
        <v>76</v>
      </c>
      <c r="D98" s="67"/>
      <c r="E98" s="77"/>
      <c r="F98" s="74"/>
      <c r="G98" s="75"/>
      <c r="H98" s="76"/>
    </row>
    <row r="99" spans="1:8" s="6" customFormat="1" ht="56.65" hidden="1" customHeight="1">
      <c r="A99" s="109" t="s">
        <v>16</v>
      </c>
      <c r="B99" s="110"/>
      <c r="C99" s="25" t="s">
        <v>40</v>
      </c>
      <c r="D99" s="67"/>
      <c r="E99" s="77"/>
      <c r="F99" s="74"/>
      <c r="G99" s="75"/>
      <c r="H99" s="76"/>
    </row>
    <row r="100" spans="1:8" s="6" customFormat="1" ht="42" hidden="1" customHeight="1">
      <c r="A100" s="109"/>
      <c r="B100" s="110"/>
      <c r="C100" s="25" t="s">
        <v>43</v>
      </c>
      <c r="D100" s="67"/>
      <c r="E100" s="77"/>
      <c r="F100" s="74"/>
      <c r="G100" s="75"/>
      <c r="H100" s="76"/>
    </row>
    <row r="101" spans="1:8" s="6" customFormat="1" ht="43.9" hidden="1" customHeight="1">
      <c r="A101" s="109" t="s">
        <v>41</v>
      </c>
      <c r="B101" s="110"/>
      <c r="C101" s="25" t="s">
        <v>42</v>
      </c>
      <c r="D101" s="67"/>
      <c r="E101" s="77"/>
      <c r="F101" s="74"/>
      <c r="G101" s="75"/>
      <c r="H101" s="76"/>
    </row>
    <row r="102" spans="1:8" s="6" customFormat="1" ht="45.75" hidden="1" customHeight="1">
      <c r="A102" s="109" t="s">
        <v>45</v>
      </c>
      <c r="B102" s="110"/>
      <c r="C102" s="25" t="s">
        <v>46</v>
      </c>
      <c r="D102" s="67"/>
      <c r="E102" s="77"/>
      <c r="F102" s="74"/>
      <c r="G102" s="75"/>
      <c r="H102" s="76"/>
    </row>
    <row r="103" spans="1:8" s="6" customFormat="1" ht="81.599999999999994" hidden="1" customHeight="1">
      <c r="A103" s="109" t="s">
        <v>45</v>
      </c>
      <c r="B103" s="110"/>
      <c r="C103" s="25" t="s">
        <v>77</v>
      </c>
      <c r="D103" s="67"/>
      <c r="E103" s="77"/>
      <c r="F103" s="74"/>
      <c r="G103" s="75"/>
      <c r="H103" s="76"/>
    </row>
    <row r="104" spans="1:8" s="6" customFormat="1" ht="43.5" hidden="1" customHeight="1">
      <c r="A104" s="109" t="s">
        <v>17</v>
      </c>
      <c r="B104" s="110"/>
      <c r="C104" s="25" t="s">
        <v>18</v>
      </c>
      <c r="D104" s="67"/>
      <c r="E104" s="77"/>
      <c r="F104" s="74"/>
      <c r="G104" s="75"/>
      <c r="H104" s="76"/>
    </row>
    <row r="105" spans="1:8" s="6" customFormat="1" ht="57.75" hidden="1" customHeight="1">
      <c r="A105" s="109" t="s">
        <v>19</v>
      </c>
      <c r="B105" s="110"/>
      <c r="C105" s="25" t="s">
        <v>20</v>
      </c>
      <c r="D105" s="67"/>
      <c r="E105" s="77"/>
      <c r="F105" s="74"/>
      <c r="G105" s="75"/>
      <c r="H105" s="76"/>
    </row>
    <row r="106" spans="1:8" s="6" customFormat="1" ht="43.15" hidden="1" customHeight="1">
      <c r="A106" s="109" t="s">
        <v>44</v>
      </c>
      <c r="B106" s="110"/>
      <c r="C106" s="25" t="s">
        <v>68</v>
      </c>
      <c r="D106" s="67"/>
      <c r="E106" s="77"/>
      <c r="F106" s="74"/>
      <c r="G106" s="75"/>
      <c r="H106" s="76"/>
    </row>
    <row r="107" spans="1:8" s="6" customFormat="1" ht="30" hidden="1" customHeight="1">
      <c r="A107" s="109" t="s">
        <v>21</v>
      </c>
      <c r="B107" s="110"/>
      <c r="C107" s="25" t="s">
        <v>69</v>
      </c>
      <c r="D107" s="67"/>
      <c r="E107" s="77"/>
      <c r="F107" s="74"/>
      <c r="G107" s="75"/>
      <c r="H107" s="76"/>
    </row>
    <row r="108" spans="1:8" s="6" customFormat="1" ht="41.45" hidden="1" customHeight="1">
      <c r="A108" s="109" t="s">
        <v>15</v>
      </c>
      <c r="B108" s="110"/>
      <c r="C108" s="25" t="s">
        <v>78</v>
      </c>
      <c r="D108" s="67"/>
      <c r="E108" s="77"/>
      <c r="F108" s="74"/>
      <c r="G108" s="75"/>
      <c r="H108" s="76"/>
    </row>
    <row r="109" spans="1:8" s="6" customFormat="1" ht="70.900000000000006" hidden="1" customHeight="1">
      <c r="A109" s="109"/>
      <c r="B109" s="110"/>
      <c r="C109" s="25" t="s">
        <v>79</v>
      </c>
      <c r="D109" s="67">
        <v>0</v>
      </c>
      <c r="E109" s="77"/>
      <c r="F109" s="74"/>
      <c r="G109" s="75"/>
      <c r="H109" s="76"/>
    </row>
    <row r="110" spans="1:8" s="6" customFormat="1" ht="15.75" hidden="1">
      <c r="A110" s="34" t="s">
        <v>111</v>
      </c>
      <c r="B110" s="35"/>
      <c r="C110" s="25" t="s">
        <v>114</v>
      </c>
      <c r="D110" s="67">
        <f>D111</f>
        <v>0</v>
      </c>
      <c r="E110" s="77"/>
      <c r="F110" s="74"/>
      <c r="G110" s="75"/>
      <c r="H110" s="76"/>
    </row>
    <row r="111" spans="1:8" s="6" customFormat="1" ht="27.2" hidden="1" customHeight="1">
      <c r="A111" s="34" t="s">
        <v>112</v>
      </c>
      <c r="B111" s="35"/>
      <c r="C111" s="25" t="s">
        <v>113</v>
      </c>
      <c r="D111" s="67"/>
      <c r="E111" s="77"/>
      <c r="F111" s="74"/>
      <c r="G111" s="75"/>
      <c r="H111" s="76"/>
    </row>
    <row r="112" spans="1:8" s="8" customFormat="1" ht="27.2" hidden="1" customHeight="1">
      <c r="A112" s="48" t="s">
        <v>201</v>
      </c>
      <c r="B112" s="49"/>
      <c r="C112" s="24" t="s">
        <v>146</v>
      </c>
      <c r="D112" s="80">
        <f>D115+D113</f>
        <v>0</v>
      </c>
      <c r="E112" s="86"/>
      <c r="F112" s="87"/>
      <c r="G112" s="88"/>
      <c r="H112" s="89"/>
    </row>
    <row r="113" spans="1:8" s="6" customFormat="1" ht="58.5" hidden="1" customHeight="1">
      <c r="A113" s="34" t="s">
        <v>202</v>
      </c>
      <c r="B113" s="35"/>
      <c r="C113" s="33" t="s">
        <v>168</v>
      </c>
      <c r="D113" s="67">
        <f>D114</f>
        <v>0</v>
      </c>
      <c r="E113" s="77"/>
      <c r="F113" s="74"/>
      <c r="G113" s="75"/>
      <c r="H113" s="76"/>
    </row>
    <row r="114" spans="1:8" s="6" customFormat="1" ht="66" hidden="1" customHeight="1">
      <c r="A114" s="34" t="s">
        <v>203</v>
      </c>
      <c r="B114" s="35"/>
      <c r="C114" s="33" t="s">
        <v>169</v>
      </c>
      <c r="D114" s="67"/>
      <c r="E114" s="77"/>
      <c r="F114" s="74"/>
      <c r="G114" s="75"/>
      <c r="H114" s="76"/>
    </row>
    <row r="115" spans="1:8" s="6" customFormat="1" ht="25.5" hidden="1" customHeight="1">
      <c r="A115" s="34" t="s">
        <v>204</v>
      </c>
      <c r="B115" s="35"/>
      <c r="C115" s="25" t="s">
        <v>131</v>
      </c>
      <c r="D115" s="67">
        <f>D116</f>
        <v>0</v>
      </c>
      <c r="E115" s="77"/>
      <c r="F115" s="74"/>
      <c r="G115" s="75"/>
      <c r="H115" s="76"/>
    </row>
    <row r="116" spans="1:8" s="6" customFormat="1" ht="27.2" hidden="1" customHeight="1">
      <c r="A116" s="34" t="s">
        <v>205</v>
      </c>
      <c r="B116" s="35"/>
      <c r="C116" s="25" t="s">
        <v>170</v>
      </c>
      <c r="D116" s="67"/>
      <c r="E116" s="77"/>
      <c r="F116" s="74"/>
      <c r="G116" s="75"/>
      <c r="H116" s="76"/>
    </row>
    <row r="117" spans="1:8" s="6" customFormat="1" ht="15.75">
      <c r="A117" s="109" t="s">
        <v>207</v>
      </c>
      <c r="B117" s="110"/>
      <c r="C117" s="25" t="s">
        <v>189</v>
      </c>
      <c r="D117" s="67">
        <v>113.9</v>
      </c>
      <c r="E117" s="72">
        <f t="shared" ref="E117:F117" si="16">E121+E122+E124+E125+E126+E127+E128+E129+E130+E131+E132+E133+E134+E135+E136+E137+E144</f>
        <v>0</v>
      </c>
      <c r="F117" s="73">
        <f t="shared" si="16"/>
        <v>0</v>
      </c>
      <c r="G117" s="70">
        <v>117.7</v>
      </c>
      <c r="H117" s="71">
        <v>121.9</v>
      </c>
    </row>
    <row r="118" spans="1:8" s="6" customFormat="1" ht="57.75" hidden="1" customHeight="1">
      <c r="A118" s="121"/>
      <c r="B118" s="122"/>
      <c r="C118" s="24" t="s">
        <v>43</v>
      </c>
      <c r="D118" s="85"/>
      <c r="E118" s="77"/>
      <c r="F118" s="74"/>
      <c r="G118" s="75"/>
      <c r="H118" s="76"/>
    </row>
    <row r="119" spans="1:8" s="6" customFormat="1" ht="27.75" customHeight="1">
      <c r="A119" s="61" t="s">
        <v>212</v>
      </c>
      <c r="B119" s="50"/>
      <c r="C119" s="25" t="s">
        <v>211</v>
      </c>
      <c r="D119" s="67">
        <v>0.1</v>
      </c>
      <c r="E119" s="77"/>
      <c r="F119" s="74"/>
      <c r="G119" s="75">
        <v>0.1</v>
      </c>
      <c r="H119" s="76">
        <v>0.1</v>
      </c>
    </row>
    <row r="120" spans="1:8" s="6" customFormat="1" ht="35.25" customHeight="1">
      <c r="A120" s="109" t="s">
        <v>208</v>
      </c>
      <c r="B120" s="110"/>
      <c r="C120" s="25" t="s">
        <v>132</v>
      </c>
      <c r="D120" s="90">
        <f>D121</f>
        <v>113.8</v>
      </c>
      <c r="E120" s="91">
        <f t="shared" ref="E120:H120" si="17">E121</f>
        <v>0</v>
      </c>
      <c r="F120" s="92">
        <f t="shared" si="17"/>
        <v>0</v>
      </c>
      <c r="G120" s="75">
        <f t="shared" si="17"/>
        <v>117.6</v>
      </c>
      <c r="H120" s="76">
        <f t="shared" si="17"/>
        <v>121.8</v>
      </c>
    </row>
    <row r="121" spans="1:8" s="6" customFormat="1" ht="50.25" customHeight="1">
      <c r="A121" s="109" t="s">
        <v>209</v>
      </c>
      <c r="B121" s="110"/>
      <c r="C121" s="25" t="s">
        <v>171</v>
      </c>
      <c r="D121" s="90">
        <v>113.8</v>
      </c>
      <c r="E121" s="77"/>
      <c r="F121" s="74"/>
      <c r="G121" s="75">
        <v>117.6</v>
      </c>
      <c r="H121" s="76">
        <v>121.8</v>
      </c>
    </row>
    <row r="122" spans="1:8" s="6" customFormat="1" ht="40.15" hidden="1" customHeight="1">
      <c r="A122" s="113" t="s">
        <v>22</v>
      </c>
      <c r="B122" s="114"/>
      <c r="C122" s="25" t="s">
        <v>47</v>
      </c>
      <c r="D122" s="90"/>
      <c r="E122" s="77"/>
      <c r="F122" s="74"/>
      <c r="G122" s="75"/>
      <c r="H122" s="76"/>
    </row>
    <row r="123" spans="1:8" s="6" customFormat="1" ht="47.25" hidden="1" customHeight="1">
      <c r="A123" s="113"/>
      <c r="B123" s="114"/>
      <c r="C123" s="24" t="s">
        <v>43</v>
      </c>
      <c r="D123" s="80"/>
      <c r="E123" s="77"/>
      <c r="F123" s="74"/>
      <c r="G123" s="75"/>
      <c r="H123" s="76"/>
    </row>
    <row r="124" spans="1:8" s="6" customFormat="1" ht="79.150000000000006" hidden="1" customHeight="1">
      <c r="A124" s="113" t="s">
        <v>23</v>
      </c>
      <c r="B124" s="114"/>
      <c r="C124" s="25" t="s">
        <v>70</v>
      </c>
      <c r="D124" s="67"/>
      <c r="E124" s="77"/>
      <c r="F124" s="74"/>
      <c r="G124" s="75"/>
      <c r="H124" s="76"/>
    </row>
    <row r="125" spans="1:8" s="6" customFormat="1" ht="47.25" hidden="1">
      <c r="A125" s="113" t="s">
        <v>24</v>
      </c>
      <c r="B125" s="114"/>
      <c r="C125" s="25" t="s">
        <v>48</v>
      </c>
      <c r="D125" s="67"/>
      <c r="E125" s="77"/>
      <c r="F125" s="74"/>
      <c r="G125" s="75"/>
      <c r="H125" s="76"/>
    </row>
    <row r="126" spans="1:8" s="6" customFormat="1" ht="28.15" hidden="1" customHeight="1">
      <c r="A126" s="113" t="s">
        <v>25</v>
      </c>
      <c r="B126" s="114"/>
      <c r="C126" s="25" t="s">
        <v>71</v>
      </c>
      <c r="D126" s="67"/>
      <c r="E126" s="77"/>
      <c r="F126" s="74"/>
      <c r="G126" s="75"/>
      <c r="H126" s="76"/>
    </row>
    <row r="127" spans="1:8" s="6" customFormat="1" ht="28.15" hidden="1" customHeight="1">
      <c r="A127" s="113" t="s">
        <v>26</v>
      </c>
      <c r="B127" s="114"/>
      <c r="C127" s="25" t="s">
        <v>72</v>
      </c>
      <c r="D127" s="67"/>
      <c r="E127" s="77"/>
      <c r="F127" s="74"/>
      <c r="G127" s="75"/>
      <c r="H127" s="76"/>
    </row>
    <row r="128" spans="1:8" s="6" customFormat="1" ht="41.45" hidden="1" customHeight="1">
      <c r="A128" s="125" t="s">
        <v>27</v>
      </c>
      <c r="B128" s="126"/>
      <c r="C128" s="25" t="s">
        <v>73</v>
      </c>
      <c r="D128" s="67"/>
      <c r="E128" s="77"/>
      <c r="F128" s="74"/>
      <c r="G128" s="75"/>
      <c r="H128" s="76"/>
    </row>
    <row r="129" spans="1:8" s="6" customFormat="1" ht="63.75" hidden="1" customHeight="1">
      <c r="A129" s="125" t="s">
        <v>50</v>
      </c>
      <c r="B129" s="126"/>
      <c r="C129" s="25" t="s">
        <v>49</v>
      </c>
      <c r="D129" s="67"/>
      <c r="E129" s="77"/>
      <c r="F129" s="74"/>
      <c r="G129" s="75"/>
      <c r="H129" s="76"/>
    </row>
    <row r="130" spans="1:8" s="6" customFormat="1" ht="120" hidden="1" customHeight="1">
      <c r="A130" s="125" t="s">
        <v>80</v>
      </c>
      <c r="B130" s="126"/>
      <c r="C130" s="51" t="s">
        <v>81</v>
      </c>
      <c r="D130" s="67"/>
      <c r="E130" s="77"/>
      <c r="F130" s="74"/>
      <c r="G130" s="75"/>
      <c r="H130" s="76"/>
    </row>
    <row r="131" spans="1:8" s="6" customFormat="1" ht="94.15" hidden="1" customHeight="1">
      <c r="A131" s="125" t="s">
        <v>82</v>
      </c>
      <c r="B131" s="126"/>
      <c r="C131" s="25" t="s">
        <v>83</v>
      </c>
      <c r="D131" s="67"/>
      <c r="E131" s="77"/>
      <c r="F131" s="74"/>
      <c r="G131" s="75"/>
      <c r="H131" s="76"/>
    </row>
    <row r="132" spans="1:8" s="6" customFormat="1" ht="29.45" hidden="1" customHeight="1">
      <c r="A132" s="125" t="s">
        <v>28</v>
      </c>
      <c r="B132" s="126"/>
      <c r="C132" s="25" t="s">
        <v>74</v>
      </c>
      <c r="D132" s="67"/>
      <c r="E132" s="77"/>
      <c r="F132" s="74"/>
      <c r="G132" s="75"/>
      <c r="H132" s="76"/>
    </row>
    <row r="133" spans="1:8" s="6" customFormat="1" ht="54.6" hidden="1" customHeight="1">
      <c r="A133" s="125"/>
      <c r="B133" s="126"/>
      <c r="C133" s="25" t="s">
        <v>84</v>
      </c>
      <c r="D133" s="67"/>
      <c r="E133" s="77"/>
      <c r="F133" s="74"/>
      <c r="G133" s="75"/>
      <c r="H133" s="76"/>
    </row>
    <row r="134" spans="1:8" s="6" customFormat="1" ht="43.15" hidden="1" customHeight="1">
      <c r="A134" s="125"/>
      <c r="B134" s="126"/>
      <c r="C134" s="25" t="s">
        <v>85</v>
      </c>
      <c r="D134" s="67"/>
      <c r="E134" s="77"/>
      <c r="F134" s="74"/>
      <c r="G134" s="75"/>
      <c r="H134" s="76"/>
    </row>
    <row r="135" spans="1:8" s="6" customFormat="1" ht="45.6" hidden="1" customHeight="1">
      <c r="A135" s="125"/>
      <c r="B135" s="126"/>
      <c r="C135" s="25" t="s">
        <v>86</v>
      </c>
      <c r="D135" s="67"/>
      <c r="E135" s="77"/>
      <c r="F135" s="74"/>
      <c r="G135" s="75"/>
      <c r="H135" s="76"/>
    </row>
    <row r="136" spans="1:8" s="6" customFormat="1" ht="69.2" hidden="1" customHeight="1">
      <c r="A136" s="125"/>
      <c r="B136" s="126"/>
      <c r="C136" s="25" t="s">
        <v>87</v>
      </c>
      <c r="D136" s="67"/>
      <c r="E136" s="77"/>
      <c r="F136" s="74"/>
      <c r="G136" s="75"/>
      <c r="H136" s="76"/>
    </row>
    <row r="137" spans="1:8" s="6" customFormat="1" ht="55.9" hidden="1" customHeight="1">
      <c r="A137" s="125"/>
      <c r="B137" s="126"/>
      <c r="C137" s="25" t="s">
        <v>88</v>
      </c>
      <c r="D137" s="67"/>
      <c r="E137" s="77"/>
      <c r="F137" s="74"/>
      <c r="G137" s="75"/>
      <c r="H137" s="76"/>
    </row>
    <row r="138" spans="1:8" s="6" customFormat="1" ht="16.899999999999999" hidden="1" customHeight="1">
      <c r="A138" s="127" t="s">
        <v>55</v>
      </c>
      <c r="B138" s="128"/>
      <c r="C138" s="24" t="s">
        <v>56</v>
      </c>
      <c r="D138" s="80">
        <f>D139+D142</f>
        <v>0</v>
      </c>
      <c r="E138" s="77"/>
      <c r="F138" s="74"/>
      <c r="G138" s="75"/>
      <c r="H138" s="76"/>
    </row>
    <row r="139" spans="1:8" s="6" customFormat="1" ht="31.5" hidden="1">
      <c r="A139" s="129" t="s">
        <v>54</v>
      </c>
      <c r="B139" s="130"/>
      <c r="C139" s="24" t="s">
        <v>53</v>
      </c>
      <c r="D139" s="80">
        <f>D140</f>
        <v>0</v>
      </c>
      <c r="E139" s="77"/>
      <c r="F139" s="74"/>
      <c r="G139" s="75"/>
      <c r="H139" s="76"/>
    </row>
    <row r="140" spans="1:8" s="6" customFormat="1" ht="41.45" hidden="1" customHeight="1">
      <c r="A140" s="127" t="s">
        <v>15</v>
      </c>
      <c r="B140" s="128"/>
      <c r="C140" s="25" t="s">
        <v>51</v>
      </c>
      <c r="D140" s="80"/>
      <c r="E140" s="77"/>
      <c r="F140" s="74"/>
      <c r="G140" s="75"/>
      <c r="H140" s="76"/>
    </row>
    <row r="141" spans="1:8" s="6" customFormat="1" ht="52.9" hidden="1" customHeight="1">
      <c r="A141" s="127" t="s">
        <v>57</v>
      </c>
      <c r="B141" s="128"/>
      <c r="C141" s="24" t="s">
        <v>43</v>
      </c>
      <c r="D141" s="85"/>
      <c r="E141" s="77"/>
      <c r="F141" s="74"/>
      <c r="G141" s="75"/>
      <c r="H141" s="76"/>
    </row>
    <row r="142" spans="1:8" s="6" customFormat="1" ht="28.15" hidden="1" customHeight="1">
      <c r="A142" s="127"/>
      <c r="B142" s="128"/>
      <c r="C142" s="25" t="s">
        <v>89</v>
      </c>
      <c r="D142" s="80"/>
      <c r="E142" s="77"/>
      <c r="F142" s="74"/>
      <c r="G142" s="75"/>
      <c r="H142" s="76"/>
    </row>
    <row r="143" spans="1:8" s="6" customFormat="1" ht="28.15" hidden="1" customHeight="1">
      <c r="A143" s="52"/>
      <c r="B143" s="53"/>
      <c r="C143" s="25"/>
      <c r="D143" s="80"/>
      <c r="E143" s="77"/>
      <c r="F143" s="74"/>
      <c r="G143" s="75"/>
      <c r="H143" s="76"/>
    </row>
    <row r="144" spans="1:8" s="6" customFormat="1" ht="28.15" hidden="1" customHeight="1">
      <c r="A144" s="113" t="s">
        <v>164</v>
      </c>
      <c r="B144" s="114"/>
      <c r="C144" s="25" t="s">
        <v>165</v>
      </c>
      <c r="D144" s="80">
        <f>D145</f>
        <v>0</v>
      </c>
      <c r="E144" s="77"/>
      <c r="F144" s="74"/>
      <c r="G144" s="75"/>
      <c r="H144" s="76"/>
    </row>
    <row r="145" spans="1:8" s="6" customFormat="1" ht="28.15" hidden="1" customHeight="1">
      <c r="A145" s="113" t="s">
        <v>167</v>
      </c>
      <c r="B145" s="114"/>
      <c r="C145" s="25" t="s">
        <v>166</v>
      </c>
      <c r="D145" s="90"/>
      <c r="E145" s="77"/>
      <c r="F145" s="74"/>
      <c r="G145" s="75"/>
      <c r="H145" s="76"/>
    </row>
    <row r="146" spans="1:8" s="6" customFormat="1" ht="48" customHeight="1">
      <c r="A146" s="113" t="s">
        <v>213</v>
      </c>
      <c r="B146" s="114"/>
      <c r="C146" s="25" t="s">
        <v>146</v>
      </c>
      <c r="D146" s="67">
        <f>D150+D148</f>
        <v>81.599999999999994</v>
      </c>
      <c r="E146" s="72">
        <f t="shared" ref="E146:H146" si="18">E150+E148</f>
        <v>0</v>
      </c>
      <c r="F146" s="73">
        <f t="shared" si="18"/>
        <v>0</v>
      </c>
      <c r="G146" s="70">
        <f t="shared" si="18"/>
        <v>0</v>
      </c>
      <c r="H146" s="71">
        <f t="shared" si="18"/>
        <v>0</v>
      </c>
    </row>
    <row r="147" spans="1:8" s="6" customFormat="1" ht="57.75" hidden="1" customHeight="1">
      <c r="A147" s="131"/>
      <c r="B147" s="132"/>
      <c r="C147" s="24" t="s">
        <v>43</v>
      </c>
      <c r="D147" s="85"/>
      <c r="E147" s="77"/>
      <c r="F147" s="74"/>
      <c r="G147" s="75"/>
      <c r="H147" s="76"/>
    </row>
    <row r="148" spans="1:8" s="6" customFormat="1" ht="57.75" hidden="1" customHeight="1">
      <c r="A148" s="129" t="s">
        <v>182</v>
      </c>
      <c r="B148" s="130"/>
      <c r="C148" s="25" t="s">
        <v>184</v>
      </c>
      <c r="D148" s="85">
        <f>D149</f>
        <v>0</v>
      </c>
      <c r="E148" s="77"/>
      <c r="F148" s="74"/>
      <c r="G148" s="75"/>
      <c r="H148" s="76"/>
    </row>
    <row r="149" spans="1:8" s="6" customFormat="1" ht="57.75" hidden="1" customHeight="1">
      <c r="A149" s="129" t="s">
        <v>183</v>
      </c>
      <c r="B149" s="130"/>
      <c r="C149" s="25" t="s">
        <v>185</v>
      </c>
      <c r="D149" s="90"/>
      <c r="E149" s="77"/>
      <c r="F149" s="74"/>
      <c r="G149" s="75"/>
      <c r="H149" s="76"/>
    </row>
    <row r="150" spans="1:8" s="6" customFormat="1" ht="31.5" customHeight="1">
      <c r="A150" s="113" t="s">
        <v>214</v>
      </c>
      <c r="B150" s="114"/>
      <c r="C150" s="25" t="s">
        <v>114</v>
      </c>
      <c r="D150" s="90">
        <f>D151</f>
        <v>81.599999999999994</v>
      </c>
      <c r="E150" s="93">
        <f t="shared" ref="E150:H150" si="19">E151</f>
        <v>0</v>
      </c>
      <c r="F150" s="94">
        <f t="shared" si="19"/>
        <v>0</v>
      </c>
      <c r="G150" s="75">
        <f t="shared" si="19"/>
        <v>0</v>
      </c>
      <c r="H150" s="76">
        <f t="shared" si="19"/>
        <v>0</v>
      </c>
    </row>
    <row r="151" spans="1:8" s="6" customFormat="1" ht="15.75">
      <c r="A151" s="113" t="s">
        <v>215</v>
      </c>
      <c r="B151" s="114"/>
      <c r="C151" s="25" t="s">
        <v>170</v>
      </c>
      <c r="D151" s="90">
        <v>81.599999999999994</v>
      </c>
      <c r="E151" s="77"/>
      <c r="F151" s="74"/>
      <c r="G151" s="75">
        <v>0</v>
      </c>
      <c r="H151" s="76">
        <v>0</v>
      </c>
    </row>
    <row r="152" spans="1:8" s="6" customFormat="1" ht="31.5">
      <c r="A152" s="105" t="s">
        <v>227</v>
      </c>
      <c r="B152" s="106"/>
      <c r="C152" s="108" t="s">
        <v>226</v>
      </c>
      <c r="D152" s="91">
        <v>268.8</v>
      </c>
      <c r="E152" s="107"/>
      <c r="F152" s="74"/>
      <c r="G152" s="91">
        <v>0</v>
      </c>
      <c r="H152" s="91">
        <v>0</v>
      </c>
    </row>
    <row r="153" spans="1:8" s="6" customFormat="1" ht="21.75" customHeight="1" thickBot="1">
      <c r="A153" s="123"/>
      <c r="B153" s="124"/>
      <c r="C153" s="54" t="s">
        <v>2</v>
      </c>
      <c r="D153" s="95">
        <v>14060.3</v>
      </c>
      <c r="E153" s="96">
        <f>E15+E88</f>
        <v>0</v>
      </c>
      <c r="F153" s="97">
        <f>F15+F88</f>
        <v>0</v>
      </c>
      <c r="G153" s="98">
        <f>G15+G88</f>
        <v>7678.4</v>
      </c>
      <c r="H153" s="99">
        <f>H15+H88</f>
        <v>8781.7000000000007</v>
      </c>
    </row>
    <row r="154" spans="1:8" s="6" customFormat="1" ht="15">
      <c r="A154" s="9"/>
      <c r="B154" s="9"/>
      <c r="C154" s="14"/>
      <c r="D154" s="14"/>
      <c r="E154" s="5"/>
    </row>
    <row r="155" spans="1:8" s="6" customFormat="1" ht="15">
      <c r="A155" s="9"/>
      <c r="B155" s="15"/>
      <c r="C155" s="16"/>
      <c r="D155" s="16"/>
      <c r="E155" s="5"/>
    </row>
    <row r="156" spans="1:8" s="6" customFormat="1" ht="63.75" customHeight="1">
      <c r="C156" s="17"/>
      <c r="D156" s="17"/>
      <c r="E156" s="5"/>
    </row>
    <row r="157" spans="1:8" s="6" customFormat="1" ht="54" customHeight="1">
      <c r="E157" s="5"/>
    </row>
    <row r="158" spans="1:8" s="7" customFormat="1">
      <c r="A158" s="10"/>
      <c r="B158" s="10"/>
      <c r="C158" s="18"/>
      <c r="D158" s="18"/>
      <c r="E158" s="13"/>
    </row>
    <row r="159" spans="1:8" s="9" customFormat="1">
      <c r="A159" s="10"/>
      <c r="B159" s="10"/>
      <c r="C159" s="18"/>
      <c r="D159" s="18"/>
    </row>
    <row r="160" spans="1:8" s="9" customFormat="1">
      <c r="A160" s="10"/>
      <c r="B160" s="10"/>
      <c r="C160" s="18"/>
      <c r="D160" s="18"/>
    </row>
    <row r="161" spans="1:4" s="6" customFormat="1">
      <c r="A161" s="10"/>
      <c r="B161" s="10"/>
      <c r="C161" s="10"/>
      <c r="D161" s="10"/>
    </row>
    <row r="162" spans="1:4" s="6" customFormat="1">
      <c r="A162" s="10"/>
      <c r="B162" s="10"/>
      <c r="C162" s="10"/>
      <c r="D162" s="10"/>
    </row>
    <row r="163" spans="1:4" s="10" customFormat="1"/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153:B153"/>
    <mergeCell ref="A128:B128"/>
    <mergeCell ref="A140:B140"/>
    <mergeCell ref="A141:B141"/>
    <mergeCell ref="A139:B139"/>
    <mergeCell ref="A142:B142"/>
    <mergeCell ref="A132:B132"/>
    <mergeCell ref="A130:B130"/>
    <mergeCell ref="A131:B131"/>
    <mergeCell ref="A129:B129"/>
    <mergeCell ref="A138:B138"/>
    <mergeCell ref="A133:B133"/>
    <mergeCell ref="A134:B134"/>
    <mergeCell ref="A137:B137"/>
    <mergeCell ref="A135:B135"/>
    <mergeCell ref="A136:B136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C1:H1"/>
    <mergeCell ref="B2:H4"/>
    <mergeCell ref="C7:H7"/>
    <mergeCell ref="G13:G14"/>
    <mergeCell ref="H13:H14"/>
    <mergeCell ref="A127:B127"/>
    <mergeCell ref="A118:B118"/>
    <mergeCell ref="A109:B109"/>
    <mergeCell ref="A121:B121"/>
    <mergeCell ref="A107:B107"/>
    <mergeCell ref="A120:B120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99:B99"/>
    <mergeCell ref="A101:B101"/>
    <mergeCell ref="A97:B97"/>
    <mergeCell ref="A93:B93"/>
    <mergeCell ref="A98:B98"/>
    <mergeCell ref="A126:B126"/>
    <mergeCell ref="A125:B125"/>
    <mergeCell ref="A124:B124"/>
    <mergeCell ref="A123:B123"/>
    <mergeCell ref="A122:B122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2022-04-05T08:47:32Z</cp:lastPrinted>
  <dcterms:created xsi:type="dcterms:W3CDTF">2001-03-21T04:55:05Z</dcterms:created>
  <dcterms:modified xsi:type="dcterms:W3CDTF">2022-04-05T08:47:34Z</dcterms:modified>
</cp:coreProperties>
</file>